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30" i="1" l="1"/>
  <c r="C30" i="1" l="1"/>
  <c r="C32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<sst xmlns="http://schemas.openxmlformats.org/spreadsheetml/2006/main" count="33" uniqueCount="33">
  <si>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</si>
  <si>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</si>
  <si>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</si>
  <si>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</si>
  <si>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</si>
  <si>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</si>
  <si>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</si>
  <si>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</si>
  <si>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</si>
  <si>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</si>
  <si>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</si>
  <si>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</si>
  <si>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</si>
  <si>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</si>
  <si>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</si>
  <si>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</si>
  <si>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</si>
  <si>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</si>
  <si>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</si>
  <si>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</si>
  <si>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</si>
  <si>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</si>
  <si>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</si>
  <si>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</si>
  <si>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</si>
  <si>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</si>
  <si>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</si>
  <si>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</si>
  <si>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</si>
  <si>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01.05.2017 года</t>
  </si>
  <si>
    <t>Факт на 01.05.2016г.</t>
  </si>
  <si>
    <t>План на           2017 год        (по состоянию на 01.05.2017)</t>
  </si>
  <si>
    <t>Факт на 01.05.2017г.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</si>
</sst>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A13" zoomScaleNormal="100" workbookViewId="0">
      <selection activeCell="E29" sqref="E29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6" t="s">
        <v>29</v>
      </c>
      <c r="C5" s="36"/>
      <c r="D5" s="36"/>
      <c r="E5" s="36"/>
      <c r="F5" s="36"/>
      <c r="G5" s="36"/>
      <c r="H5" s="36"/>
      <c r="I5" s="36"/>
    </row>
    <row r="6" spans="1:10" ht="10.5" customHeight="1" x14ac:dyDescent="0.35">
      <c r="B6" s="37"/>
      <c r="C6" s="37"/>
      <c r="D6" s="37"/>
      <c r="E6" s="37"/>
      <c r="F6" s="37"/>
      <c r="G6" s="37"/>
      <c r="H6" s="37"/>
      <c r="I6" s="37"/>
    </row>
    <row r="7" spans="1:10" ht="12.75" customHeight="1" x14ac:dyDescent="0.3">
      <c r="B7" s="38"/>
      <c r="C7" s="38"/>
      <c r="D7" s="38"/>
      <c r="E7" s="38"/>
      <c r="F7" s="38"/>
      <c r="G7" s="38"/>
      <c r="H7" s="38"/>
      <c r="I7" s="38"/>
    </row>
    <row r="8" spans="1:10" ht="17.25" customHeight="1" thickBot="1" x14ac:dyDescent="0.35">
      <c r="B8" s="1"/>
      <c r="H8" s="35" t="s">
        <v>7</v>
      </c>
      <c r="I8" s="35"/>
    </row>
    <row r="9" spans="1:10" ht="90" customHeight="1" thickBot="1" x14ac:dyDescent="0.3">
      <c r="A9" s="22" t="s">
        <v>8</v>
      </c>
      <c r="B9" s="2" t="s">
        <v>5</v>
      </c>
      <c r="C9" s="3" t="s">
        <v>30</v>
      </c>
      <c r="D9" s="4" t="s">
        <v>31</v>
      </c>
      <c r="E9" s="4" t="s">
        <v>32</v>
      </c>
      <c r="F9" s="4" t="s">
        <v>2</v>
      </c>
      <c r="G9" s="4" t="s">
        <v>3</v>
      </c>
      <c r="H9" s="4" t="s">
        <v>4</v>
      </c>
      <c r="I9" s="5" t="s">
        <v>28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7684.1</v>
      </c>
      <c r="D11" s="10">
        <v>34549</v>
      </c>
      <c r="E11" s="10">
        <v>12924.1</v>
      </c>
      <c r="F11" s="25">
        <f t="shared" ref="F11:F32" si="0">ROUND(E11/D11*100,1)</f>
        <v>37.4</v>
      </c>
      <c r="G11" s="25">
        <f>E11-D11</f>
        <v>-21624.9</v>
      </c>
      <c r="H11" s="25">
        <f>ROUND(E11/C11*100,1)</f>
        <v>168.2</v>
      </c>
      <c r="I11" s="26">
        <f>E11-C11</f>
        <v>5240</v>
      </c>
    </row>
    <row r="12" spans="1:10" ht="17.399999999999999" thickBot="1" x14ac:dyDescent="0.35">
      <c r="A12" s="21">
        <v>2</v>
      </c>
      <c r="B12" s="12" t="s">
        <v>9</v>
      </c>
      <c r="C12" s="13">
        <v>64</v>
      </c>
      <c r="D12" s="13">
        <v>406</v>
      </c>
      <c r="E12" s="13">
        <v>47.3</v>
      </c>
      <c r="F12" s="25">
        <f t="shared" si="0"/>
        <v>11.7</v>
      </c>
      <c r="G12" s="25">
        <f t="shared" ref="G12:G30" si="1">E12-D12</f>
        <v>-358.7</v>
      </c>
      <c r="H12" s="25">
        <f t="shared" ref="H12:H18" si="2">ROUND(E12/C12*100,1)</f>
        <v>73.900000000000006</v>
      </c>
      <c r="I12" s="26">
        <f t="shared" ref="I12:I18" si="3">E12-C12</f>
        <v>-16.700000000000003</v>
      </c>
    </row>
    <row r="13" spans="1:10" ht="17.399999999999999" thickBot="1" x14ac:dyDescent="0.35">
      <c r="A13" s="21">
        <v>3</v>
      </c>
      <c r="B13" s="12" t="s">
        <v>11</v>
      </c>
      <c r="C13" s="13">
        <v>234.1</v>
      </c>
      <c r="D13" s="13">
        <v>1083</v>
      </c>
      <c r="E13" s="13">
        <v>194.2</v>
      </c>
      <c r="F13" s="25">
        <f t="shared" si="0"/>
        <v>17.899999999999999</v>
      </c>
      <c r="G13" s="25">
        <f t="shared" si="1"/>
        <v>-888.8</v>
      </c>
      <c r="H13" s="25">
        <f t="shared" si="2"/>
        <v>83</v>
      </c>
      <c r="I13" s="26">
        <f t="shared" si="3"/>
        <v>-39.900000000000006</v>
      </c>
    </row>
    <row r="14" spans="1:10" ht="17.399999999999999" thickBot="1" x14ac:dyDescent="0.35">
      <c r="A14" s="21">
        <v>4</v>
      </c>
      <c r="B14" s="14" t="s">
        <v>12</v>
      </c>
      <c r="C14" s="13">
        <v>79.7</v>
      </c>
      <c r="D14" s="13">
        <v>378</v>
      </c>
      <c r="E14" s="13">
        <v>318.60000000000002</v>
      </c>
      <c r="F14" s="25">
        <f t="shared" si="0"/>
        <v>84.3</v>
      </c>
      <c r="G14" s="25">
        <f t="shared" si="1"/>
        <v>-59.399999999999977</v>
      </c>
      <c r="H14" s="25">
        <f t="shared" si="2"/>
        <v>399.7</v>
      </c>
      <c r="I14" s="26">
        <f t="shared" si="3"/>
        <v>238.90000000000003</v>
      </c>
    </row>
    <row r="15" spans="1:10" ht="17.399999999999999" thickBot="1" x14ac:dyDescent="0.35">
      <c r="A15" s="21">
        <v>5</v>
      </c>
      <c r="B15" s="12" t="s">
        <v>13</v>
      </c>
      <c r="C15" s="13">
        <v>186</v>
      </c>
      <c r="D15" s="13">
        <v>595</v>
      </c>
      <c r="E15" s="13">
        <v>123.5</v>
      </c>
      <c r="F15" s="25">
        <f t="shared" si="0"/>
        <v>20.8</v>
      </c>
      <c r="G15" s="25">
        <f t="shared" si="1"/>
        <v>-471.5</v>
      </c>
      <c r="H15" s="25">
        <f t="shared" si="2"/>
        <v>66.400000000000006</v>
      </c>
      <c r="I15" s="26">
        <f t="shared" si="3"/>
        <v>-62.5</v>
      </c>
    </row>
    <row r="16" spans="1:10" ht="17.399999999999999" thickBot="1" x14ac:dyDescent="0.35">
      <c r="A16" s="21">
        <v>6</v>
      </c>
      <c r="B16" s="14" t="s">
        <v>14</v>
      </c>
      <c r="C16" s="13">
        <v>351</v>
      </c>
      <c r="D16" s="13">
        <v>606</v>
      </c>
      <c r="E16" s="13">
        <v>69.400000000000006</v>
      </c>
      <c r="F16" s="25">
        <f t="shared" si="0"/>
        <v>11.5</v>
      </c>
      <c r="G16" s="25">
        <f t="shared" si="1"/>
        <v>-536.6</v>
      </c>
      <c r="H16" s="25">
        <f t="shared" si="2"/>
        <v>19.8</v>
      </c>
      <c r="I16" s="26">
        <f t="shared" si="3"/>
        <v>-281.60000000000002</v>
      </c>
      <c r="J16" s="1"/>
    </row>
    <row r="17" spans="1:9" ht="17.399999999999999" thickBot="1" x14ac:dyDescent="0.35">
      <c r="A17" s="21">
        <v>7</v>
      </c>
      <c r="B17" s="14" t="s">
        <v>15</v>
      </c>
      <c r="C17" s="13">
        <v>566.4</v>
      </c>
      <c r="D17" s="13">
        <v>800</v>
      </c>
      <c r="E17" s="13">
        <v>693.1</v>
      </c>
      <c r="F17" s="25">
        <f t="shared" si="0"/>
        <v>86.6</v>
      </c>
      <c r="G17" s="25">
        <f t="shared" si="1"/>
        <v>-106.89999999999998</v>
      </c>
      <c r="H17" s="25">
        <f t="shared" si="2"/>
        <v>122.4</v>
      </c>
      <c r="I17" s="26">
        <f t="shared" si="3"/>
        <v>126.70000000000005</v>
      </c>
    </row>
    <row r="18" spans="1:9" ht="17.399999999999999" thickBot="1" x14ac:dyDescent="0.35">
      <c r="A18" s="21">
        <v>8</v>
      </c>
      <c r="B18" s="15" t="s">
        <v>16</v>
      </c>
      <c r="C18" s="16">
        <v>18.100000000000001</v>
      </c>
      <c r="D18" s="16">
        <v>1049</v>
      </c>
      <c r="E18" s="16">
        <v>731.1</v>
      </c>
      <c r="F18" s="25">
        <f t="shared" si="0"/>
        <v>69.7</v>
      </c>
      <c r="G18" s="25">
        <f t="shared" si="1"/>
        <v>-317.89999999999998</v>
      </c>
      <c r="H18" s="25">
        <f t="shared" si="2"/>
        <v>4039.2</v>
      </c>
      <c r="I18" s="26">
        <f t="shared" si="3"/>
        <v>713</v>
      </c>
    </row>
    <row r="19" spans="1:9" ht="17.399999999999999" thickBot="1" x14ac:dyDescent="0.35">
      <c r="A19" s="21">
        <v>9</v>
      </c>
      <c r="B19" s="23" t="s">
        <v>17</v>
      </c>
      <c r="C19" s="24">
        <v>977.7</v>
      </c>
      <c r="D19" s="24">
        <v>1630.3</v>
      </c>
      <c r="E19" s="24">
        <v>870.3</v>
      </c>
      <c r="F19" s="25">
        <f t="shared" si="0"/>
        <v>53.4</v>
      </c>
      <c r="G19" s="25">
        <f t="shared" si="1"/>
        <v>-760</v>
      </c>
      <c r="H19" s="25">
        <f t="shared" ref="H19:H29" si="4">ROUND(E19/C19*100,1)</f>
        <v>89</v>
      </c>
      <c r="I19" s="26">
        <f t="shared" ref="I19:I29" si="5">E19-C19</f>
        <v>-107.40000000000009</v>
      </c>
    </row>
    <row r="20" spans="1:9" ht="17.399999999999999" thickBot="1" x14ac:dyDescent="0.35">
      <c r="A20" s="21">
        <v>10</v>
      </c>
      <c r="B20" s="23" t="s">
        <v>18</v>
      </c>
      <c r="C20" s="24">
        <v>955.4</v>
      </c>
      <c r="D20" s="24">
        <v>1197</v>
      </c>
      <c r="E20" s="24">
        <v>364.3</v>
      </c>
      <c r="F20" s="25">
        <f t="shared" si="0"/>
        <v>30.4</v>
      </c>
      <c r="G20" s="25">
        <f t="shared" si="1"/>
        <v>-832.7</v>
      </c>
      <c r="H20" s="25">
        <f t="shared" si="4"/>
        <v>38.1</v>
      </c>
      <c r="I20" s="26">
        <f t="shared" si="5"/>
        <v>-591.09999999999991</v>
      </c>
    </row>
    <row r="21" spans="1:9" ht="17.399999999999999" thickBot="1" x14ac:dyDescent="0.35">
      <c r="A21" s="21">
        <v>11</v>
      </c>
      <c r="B21" s="23" t="s">
        <v>19</v>
      </c>
      <c r="C21" s="24">
        <v>487.7</v>
      </c>
      <c r="D21" s="24">
        <v>759</v>
      </c>
      <c r="E21" s="24">
        <v>247.6</v>
      </c>
      <c r="F21" s="25">
        <f t="shared" si="0"/>
        <v>32.6</v>
      </c>
      <c r="G21" s="25">
        <f t="shared" si="1"/>
        <v>-511.4</v>
      </c>
      <c r="H21" s="25">
        <f t="shared" si="4"/>
        <v>50.8</v>
      </c>
      <c r="I21" s="26">
        <f t="shared" si="5"/>
        <v>-240.1</v>
      </c>
    </row>
    <row r="22" spans="1:9" ht="17.399999999999999" thickBot="1" x14ac:dyDescent="0.35">
      <c r="A22" s="21">
        <v>12</v>
      </c>
      <c r="B22" s="23" t="s">
        <v>20</v>
      </c>
      <c r="C22" s="24">
        <v>29.3</v>
      </c>
      <c r="D22" s="24">
        <v>619</v>
      </c>
      <c r="E22" s="24">
        <v>116</v>
      </c>
      <c r="F22" s="25">
        <f t="shared" si="0"/>
        <v>18.7</v>
      </c>
      <c r="G22" s="25">
        <f t="shared" si="1"/>
        <v>-503</v>
      </c>
      <c r="H22" s="25">
        <f t="shared" si="4"/>
        <v>395.9</v>
      </c>
      <c r="I22" s="26">
        <f t="shared" si="5"/>
        <v>86.7</v>
      </c>
    </row>
    <row r="23" spans="1:9" ht="17.399999999999999" thickBot="1" x14ac:dyDescent="0.35">
      <c r="A23" s="21">
        <v>13</v>
      </c>
      <c r="B23" s="23" t="s">
        <v>21</v>
      </c>
      <c r="C23" s="24">
        <v>133</v>
      </c>
      <c r="D23" s="24">
        <v>697</v>
      </c>
      <c r="E23" s="24">
        <v>108.8</v>
      </c>
      <c r="F23" s="25">
        <f t="shared" si="0"/>
        <v>15.6</v>
      </c>
      <c r="G23" s="25">
        <f t="shared" si="1"/>
        <v>-588.20000000000005</v>
      </c>
      <c r="H23" s="25">
        <f t="shared" si="4"/>
        <v>81.8</v>
      </c>
      <c r="I23" s="26">
        <f t="shared" si="5"/>
        <v>-24.200000000000003</v>
      </c>
    </row>
    <row r="24" spans="1:9" ht="17.399999999999999" thickBot="1" x14ac:dyDescent="0.35">
      <c r="A24" s="21">
        <v>14</v>
      </c>
      <c r="B24" s="23" t="s">
        <v>22</v>
      </c>
      <c r="C24" s="24">
        <v>177.4</v>
      </c>
      <c r="D24" s="24">
        <v>592.4</v>
      </c>
      <c r="E24" s="24">
        <v>251.9</v>
      </c>
      <c r="F24" s="25">
        <f t="shared" si="0"/>
        <v>42.5</v>
      </c>
      <c r="G24" s="25">
        <f t="shared" si="1"/>
        <v>-340.5</v>
      </c>
      <c r="H24" s="25">
        <f t="shared" si="4"/>
        <v>142</v>
      </c>
      <c r="I24" s="26">
        <f t="shared" si="5"/>
        <v>74.5</v>
      </c>
    </row>
    <row r="25" spans="1:9" ht="17.399999999999999" thickBot="1" x14ac:dyDescent="0.35">
      <c r="A25" s="21">
        <v>15</v>
      </c>
      <c r="B25" s="23" t="s">
        <v>23</v>
      </c>
      <c r="C25" s="24">
        <v>789.1</v>
      </c>
      <c r="D25" s="24">
        <v>2872</v>
      </c>
      <c r="E25" s="24">
        <v>402.4</v>
      </c>
      <c r="F25" s="25">
        <f t="shared" si="0"/>
        <v>14</v>
      </c>
      <c r="G25" s="25">
        <f t="shared" si="1"/>
        <v>-2469.6</v>
      </c>
      <c r="H25" s="25">
        <f t="shared" si="4"/>
        <v>51</v>
      </c>
      <c r="I25" s="26">
        <f t="shared" si="5"/>
        <v>-386.70000000000005</v>
      </c>
    </row>
    <row r="26" spans="1:9" ht="17.399999999999999" thickBot="1" x14ac:dyDescent="0.35">
      <c r="A26" s="21">
        <v>16</v>
      </c>
      <c r="B26" s="23" t="s">
        <v>25</v>
      </c>
      <c r="C26" s="24">
        <v>137.9</v>
      </c>
      <c r="D26" s="24">
        <v>959</v>
      </c>
      <c r="E26" s="24">
        <v>111.3</v>
      </c>
      <c r="F26" s="25">
        <f t="shared" si="0"/>
        <v>11.6</v>
      </c>
      <c r="G26" s="25">
        <f t="shared" si="1"/>
        <v>-847.7</v>
      </c>
      <c r="H26" s="25">
        <f t="shared" si="4"/>
        <v>80.7</v>
      </c>
      <c r="I26" s="26">
        <f t="shared" si="5"/>
        <v>-26.600000000000009</v>
      </c>
    </row>
    <row r="27" spans="1:9" ht="17.399999999999999" thickBot="1" x14ac:dyDescent="0.35">
      <c r="A27" s="21">
        <v>17</v>
      </c>
      <c r="B27" s="23" t="s">
        <v>24</v>
      </c>
      <c r="C27" s="24">
        <v>1262.0999999999999</v>
      </c>
      <c r="D27" s="24">
        <v>1593.9</v>
      </c>
      <c r="E27" s="24">
        <v>105.8</v>
      </c>
      <c r="F27" s="25">
        <f t="shared" si="0"/>
        <v>6.6</v>
      </c>
      <c r="G27" s="25">
        <f t="shared" si="1"/>
        <v>-1488.1000000000001</v>
      </c>
      <c r="H27" s="25">
        <f t="shared" si="4"/>
        <v>8.4</v>
      </c>
      <c r="I27" s="26">
        <f t="shared" si="5"/>
        <v>-1156.3</v>
      </c>
    </row>
    <row r="28" spans="1:9" ht="17.399999999999999" thickBot="1" x14ac:dyDescent="0.35">
      <c r="A28" s="21">
        <v>18</v>
      </c>
      <c r="B28" s="23" t="s">
        <v>26</v>
      </c>
      <c r="C28" s="24">
        <v>1117.5999999999999</v>
      </c>
      <c r="D28" s="24">
        <v>266</v>
      </c>
      <c r="E28" s="24">
        <v>23.9</v>
      </c>
      <c r="F28" s="25">
        <f t="shared" si="0"/>
        <v>9</v>
      </c>
      <c r="G28" s="25">
        <f t="shared" si="1"/>
        <v>-242.1</v>
      </c>
      <c r="H28" s="25">
        <f t="shared" si="4"/>
        <v>2.1</v>
      </c>
      <c r="I28" s="26">
        <f t="shared" si="5"/>
        <v>-1093.6999999999998</v>
      </c>
    </row>
    <row r="29" spans="1:9" ht="17.399999999999999" thickBot="1" x14ac:dyDescent="0.35">
      <c r="A29" s="21">
        <v>19</v>
      </c>
      <c r="B29" s="23" t="s">
        <v>27</v>
      </c>
      <c r="C29" s="24">
        <v>54.4</v>
      </c>
      <c r="D29" s="24">
        <v>666</v>
      </c>
      <c r="E29" s="24">
        <v>229.1</v>
      </c>
      <c r="F29" s="25">
        <f t="shared" si="0"/>
        <v>34.4</v>
      </c>
      <c r="G29" s="25">
        <f t="shared" si="1"/>
        <v>-436.9</v>
      </c>
      <c r="H29" s="25">
        <f t="shared" si="4"/>
        <v>421.1</v>
      </c>
      <c r="I29" s="26">
        <f t="shared" si="5"/>
        <v>174.7</v>
      </c>
    </row>
    <row r="30" spans="1:9" ht="24" customHeight="1" thickBot="1" x14ac:dyDescent="0.35">
      <c r="A30" s="21"/>
      <c r="B30" s="17" t="s">
        <v>6</v>
      </c>
      <c r="C30" s="32">
        <f>SUM(C11:C29)</f>
        <v>15305.000000000002</v>
      </c>
      <c r="D30" s="32">
        <f>SUM(D11:D29)</f>
        <v>51317.600000000006</v>
      </c>
      <c r="E30" s="32">
        <f>SUM(E11:E29)</f>
        <v>17932.7</v>
      </c>
      <c r="F30" s="34">
        <f t="shared" si="0"/>
        <v>34.9</v>
      </c>
      <c r="G30" s="34">
        <f t="shared" si="1"/>
        <v>-33384.900000000009</v>
      </c>
      <c r="H30" s="27">
        <f>ROUND(E30/C30*100,1)</f>
        <v>117.2</v>
      </c>
      <c r="I30" s="28">
        <f>E30-C30</f>
        <v>2627.6999999999989</v>
      </c>
    </row>
    <row r="31" spans="1:9" ht="30" customHeight="1" thickBot="1" x14ac:dyDescent="0.35">
      <c r="A31" s="21"/>
      <c r="B31" s="18" t="s">
        <v>0</v>
      </c>
      <c r="C31" s="33">
        <v>45045.1</v>
      </c>
      <c r="D31" s="33">
        <v>138814</v>
      </c>
      <c r="E31" s="33">
        <v>38204</v>
      </c>
      <c r="F31" s="29">
        <f t="shared" si="0"/>
        <v>27.5</v>
      </c>
      <c r="G31" s="30">
        <f>E31-D31</f>
        <v>-100610</v>
      </c>
      <c r="H31" s="29">
        <f>ROUND(E31/C31*100,1)</f>
        <v>84.8</v>
      </c>
      <c r="I31" s="31">
        <f>E31-C31</f>
        <v>-6841.0999999999985</v>
      </c>
    </row>
    <row r="32" spans="1:9" ht="39" customHeight="1" thickBot="1" x14ac:dyDescent="0.35">
      <c r="A32" s="21"/>
      <c r="B32" s="19" t="s">
        <v>1</v>
      </c>
      <c r="C32" s="32">
        <f>C30+C31</f>
        <v>60350.1</v>
      </c>
      <c r="D32" s="32">
        <f>D30+D31</f>
        <v>190131.6</v>
      </c>
      <c r="E32" s="32">
        <f>E30+E31</f>
        <v>56136.7</v>
      </c>
      <c r="F32" s="27">
        <f t="shared" si="0"/>
        <v>29.5</v>
      </c>
      <c r="G32" s="32">
        <f>E32-D32</f>
        <v>-133994.90000000002</v>
      </c>
      <c r="H32" s="27">
        <f>ROUND(E32/C32*100,1)</f>
        <v>93</v>
      </c>
      <c r="I32" s="28">
        <f>E32-C32</f>
        <v>-4213.4000000000015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2016-11-16T11:54:54Z</cp:lastPrinted>
  <dcterms:created xsi:type="dcterms:W3CDTF">2008-08-29T06:42:49Z</dcterms:created>
  <dcterms:modified xsi:type="dcterms:W3CDTF">2017-05-16T06:53:45Z</dcterms:modified>
</cp:coreProperties>
</file>